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130"/>
  <workbookPr codeName="Ta_delovni_zvezek" defaultThemeVersion="166925"/>
  <mc:AlternateContent xmlns:mc="http://schemas.openxmlformats.org/markup-compatibility/2006">
    <mc:Choice Requires="x15">
      <x15ac:absPath xmlns:x15ac="http://schemas.microsoft.com/office/spreadsheetml/2010/11/ac" url="C:\Users\samo.hrvatin\Documents\ttt1\"/>
    </mc:Choice>
  </mc:AlternateContent>
  <xr:revisionPtr revIDLastSave="0" documentId="13_ncr:1_{302A151F-74D7-4349-8988-B054A013916D}" xr6:coauthVersionLast="45" xr6:coauthVersionMax="45" xr10:uidLastSave="{00000000-0000-0000-0000-000000000000}"/>
  <bookViews>
    <workbookView xWindow="23400" yWindow="2865" windowWidth="22770" windowHeight="17415" xr2:uid="{00000000-000D-0000-FFFF-FFFF00000000}"/>
  </bookViews>
  <sheets>
    <sheet name="G+E+S dela" sheetId="1" r:id="rId1"/>
  </sheets>
  <externalReferences>
    <externalReference r:id="rId2"/>
    <externalReference r:id="rId3"/>
    <externalReference r:id="rId4"/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</externalReferences>
  <definedNames>
    <definedName name="gradbena_dela">!#REF!</definedName>
    <definedName name="grdbena_dela">!#REF!</definedName>
    <definedName name="jeklo_dobava">!#REF!</definedName>
    <definedName name="jeklo_montaža">!#REF!</definedName>
    <definedName name="_xlnm.Print_Area" localSheetId="0">'G+E+S dela'!$A$1:$F$49</definedName>
    <definedName name="razvod_kablov">!#REF!</definedName>
    <definedName name="stm">[1]GML!$D$10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C16" i="1" l="1"/>
  <c r="C13" i="1"/>
  <c r="C26" i="1" l="1"/>
  <c r="C15" i="1" l="1"/>
  <c r="C17" i="1" l="1"/>
  <c r="C10" i="1" l="1"/>
  <c r="C11" i="1" l="1"/>
  <c r="C31" i="1" l="1"/>
  <c r="C30" i="1"/>
  <c r="C29" i="1"/>
  <c r="C36" i="1"/>
  <c r="E35" i="1" s="1"/>
  <c r="C25" i="1" l="1"/>
  <c r="C24" i="1"/>
  <c r="C23" i="1"/>
  <c r="C22" i="1"/>
  <c r="C21" i="1"/>
  <c r="C18" i="1" l="1"/>
  <c r="C12" i="1"/>
  <c r="C14" i="1" l="1"/>
  <c r="C33" i="1" l="1"/>
  <c r="C32" i="1" l="1"/>
  <c r="E9" i="1" l="1"/>
  <c r="E28" i="1" l="1"/>
  <c r="E20" i="1" l="1"/>
  <c r="E47" i="1" s="1"/>
  <c r="E48" i="1" s="1"/>
  <c r="E49" i="1" s="1"/>
</calcChain>
</file>

<file path=xl/sharedStrings.xml><?xml version="1.0" encoding="utf-8"?>
<sst xmlns="http://schemas.openxmlformats.org/spreadsheetml/2006/main" count="112" uniqueCount="74">
  <si>
    <t>A.</t>
  </si>
  <si>
    <t>GRADBENI DEL</t>
  </si>
  <si>
    <t>€</t>
  </si>
  <si>
    <t>ZUNANJA UREDITEV</t>
  </si>
  <si>
    <t>KRAJINSKA UREDITEV</t>
  </si>
  <si>
    <t>B.</t>
  </si>
  <si>
    <t>ELEKTRO DEL</t>
  </si>
  <si>
    <t>UPRAVNO SERVISNI OBJEKT</t>
  </si>
  <si>
    <t>HALA NAD SILOSOM</t>
  </si>
  <si>
    <t>C.</t>
  </si>
  <si>
    <t>STROJNI DEL</t>
  </si>
  <si>
    <t>PLATO - ZUNANJI VODI MED OBJEKTI</t>
  </si>
  <si>
    <t>D.</t>
  </si>
  <si>
    <t>TEHNOLOŠKI DEL</t>
  </si>
  <si>
    <t>TEHNOLOGIJA</t>
  </si>
  <si>
    <t>DDV</t>
  </si>
  <si>
    <t>TEMELJENJE TEHNOLOŠKEGA OBJEKTA</t>
  </si>
  <si>
    <t>E.</t>
  </si>
  <si>
    <t>VRBINSKA IN DOSTOPNA CESTA</t>
  </si>
  <si>
    <t>KANALIZACIJA</t>
  </si>
  <si>
    <t>ČRPALIŠČE</t>
  </si>
  <si>
    <t>VODOVOD</t>
  </si>
  <si>
    <t>SILOS - GRADBENA IN OBRTNIŠKA DELA</t>
  </si>
  <si>
    <t>NASIPI PLATOJA II. FAZA</t>
  </si>
  <si>
    <t>SILOS - DIAFRAGMA IN GRADBENA JAMA</t>
  </si>
  <si>
    <t>TEHNOLOŠKI OBJEKT-1.FAZA</t>
  </si>
  <si>
    <t>TEHNOLOŠKI OBJEKT-2.FAZA</t>
  </si>
  <si>
    <t>ELEKTRO RAZVODI NA PLATOJU</t>
  </si>
  <si>
    <t>OBJEKTI ODLAGALIŠČA</t>
  </si>
  <si>
    <t>TK PRIKLJUČEK</t>
  </si>
  <si>
    <t>ELEKTRO PRIKLJUČEK</t>
  </si>
  <si>
    <t>INFRASTRUKTURNI OBJEKTI</t>
  </si>
  <si>
    <t>Št. projekta   NRVB-B052/058-1</t>
  </si>
  <si>
    <t>Št. projekta   NRVB-B052/058-3</t>
  </si>
  <si>
    <t xml:space="preserve">Objekt: </t>
  </si>
  <si>
    <t>Investitor:</t>
  </si>
  <si>
    <t>Odlagališče NSRAO Vrbina, Krško</t>
  </si>
  <si>
    <t>Objekti odlagališča, 1. in 2. faza TO,     št. projekta: NRVB-B052/058-1</t>
  </si>
  <si>
    <t>Infrastrukturni objekti,                            št. projekta: NRVB-B052/058-3</t>
  </si>
  <si>
    <t>ZAŠČITA GRADBENE JAME PRED HIDR. LOMOM TAL</t>
  </si>
  <si>
    <t>NAČRT GEOTEHNIČNEGA MONITORINGA</t>
  </si>
  <si>
    <t>SKUPNA REKAPITULACIJA - LOT 2</t>
  </si>
  <si>
    <t>SKUPAJ LOT 2 (A. + B. + C. + D. + E.):</t>
  </si>
  <si>
    <t>SKUPAJ LOT 2 Z DDV:</t>
  </si>
  <si>
    <t>ARAO</t>
  </si>
  <si>
    <t>SISTEMI TEHNIČNEGA VAROVANJA</t>
  </si>
  <si>
    <t>Projekt:</t>
  </si>
  <si>
    <t>A.1_L2</t>
  </si>
  <si>
    <t>A.2_L2</t>
  </si>
  <si>
    <t>A.3_L2</t>
  </si>
  <si>
    <t>A.4_L2</t>
  </si>
  <si>
    <t>A.5_L2</t>
  </si>
  <si>
    <t>A.6_L2</t>
  </si>
  <si>
    <t>A.7_L2</t>
  </si>
  <si>
    <t>A.8_L2</t>
  </si>
  <si>
    <t>A.9_L2</t>
  </si>
  <si>
    <t>B.1_L2</t>
  </si>
  <si>
    <t>B.2_L2</t>
  </si>
  <si>
    <t>B.3_L2</t>
  </si>
  <si>
    <t>B.4_L2</t>
  </si>
  <si>
    <t>B.5_L2</t>
  </si>
  <si>
    <t>B.6_L2</t>
  </si>
  <si>
    <t>C.1_L2</t>
  </si>
  <si>
    <t>C.2_L2</t>
  </si>
  <si>
    <t>C.3_L2</t>
  </si>
  <si>
    <t>C.4_L2</t>
  </si>
  <si>
    <t>C.5_L2</t>
  </si>
  <si>
    <t>D.1_L2</t>
  </si>
  <si>
    <t>E.1_L2</t>
  </si>
  <si>
    <t>E.2_L2</t>
  </si>
  <si>
    <t>E.3_L2</t>
  </si>
  <si>
    <t>E.4_L2</t>
  </si>
  <si>
    <t>E.5_L2</t>
  </si>
  <si>
    <t>E.6_L2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</si>
</sst>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;#,##0;"/>
    <numFmt numFmtId="165" formatCode="#,##0.00;#,##0.00;"/>
  </numFmts>
  <fonts count="10" x14ac:knownFonts="1">
    <font>
      <sz val="11"/>
      <color rgb="FF000000"/>
      <name val="Calibri"/>
      <family val="2"/>
      <charset val="238"/>
    </font>
    <font>
      <sz val="11"/>
      <color rgb="FF000000"/>
      <name val="Calibri"/>
      <family val="2"/>
      <charset val="238"/>
    </font>
    <font>
      <sz val="10"/>
      <color rgb="FF000000"/>
      <name val="Arial"/>
      <family val="2"/>
      <charset val="238"/>
    </font>
    <font>
      <b/>
      <sz val="10"/>
      <color rgb="FF000000"/>
      <name val="Arial Narrow"/>
      <family val="2"/>
      <charset val="238"/>
    </font>
    <font>
      <b/>
      <sz val="10"/>
      <color rgb="FF000000"/>
      <name val="Arial"/>
      <family val="2"/>
      <charset val="238"/>
    </font>
    <font>
      <b/>
      <sz val="12"/>
      <color rgb="FF000000"/>
      <name val="Arial"/>
      <family val="2"/>
      <charset val="238"/>
    </font>
    <font>
      <b/>
      <sz val="16"/>
      <color rgb="FF000000"/>
      <name val="Arial"/>
      <family val="2"/>
      <charset val="238"/>
    </font>
    <font>
      <sz val="12"/>
      <color rgb="FF000000"/>
      <name val="Arial"/>
      <family val="2"/>
      <charset val="238"/>
    </font>
    <font>
      <sz val="16"/>
      <color rgb="FF000000"/>
      <name val="Arial"/>
      <family val="2"/>
      <charset val="238"/>
    </font>
    <font>
      <sz val="10"/>
      <color rgb="FF000000"/>
      <name val="Calibri"/>
      <family val="2"/>
      <charset val="238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 diagonalUp="1">
      <left/>
      <right/>
      <top/>
      <bottom style="thin">
        <color rgb="FF000000"/>
      </bottom>
      <diagonal style="thin">
        <color rgb="FF000000"/>
      </diagonal>
    </border>
  </borders>
  <cellStyleXfs count="5">
    <xf numFmtId="0" fontId="0" fillId="0" borderId="0"/>
    <xf numFmtId="9" fontId="1" fillId="0" borderId="0" applyFont="0" applyFill="0" applyBorder="0" applyAlignment="0" applyProtection="0"/>
    <xf numFmtId="0" fontId="2" fillId="0" borderId="0" applyNumberFormat="0" applyBorder="0" applyProtection="0"/>
    <xf numFmtId="0" fontId="2" fillId="0" borderId="0" applyNumberFormat="0" applyBorder="0" applyProtection="0"/>
    <xf numFmtId="0" fontId="2" fillId="0" borderId="0" applyNumberFormat="0" applyBorder="0" applyProtection="0"/>
  </cellStyleXfs>
  <cellXfs count="68">
    <xf numFmtId="0" fontId="0" fillId="0" borderId="0" xfId="0"/>
    <xf numFmtId="0" fontId="2" fillId="0" borderId="0" xfId="4" applyFont="1" applyFill="1" applyAlignment="1"/>
    <xf numFmtId="49" fontId="3" fillId="0" borderId="0" xfId="2" applyNumberFormat="1" applyFont="1" applyFill="1" applyAlignment="1">
      <alignment horizontal="left" vertical="center"/>
    </xf>
    <xf numFmtId="164" fontId="2" fillId="0" borderId="0" xfId="2" applyNumberFormat="1" applyFont="1" applyFill="1" applyAlignment="1">
      <alignment horizontal="left" vertical="center"/>
    </xf>
    <xf numFmtId="4" fontId="2" fillId="0" borderId="0" xfId="2" applyNumberFormat="1" applyFont="1" applyFill="1" applyAlignment="1">
      <alignment horizontal="left" vertical="center"/>
    </xf>
    <xf numFmtId="165" fontId="2" fillId="0" borderId="0" xfId="2" applyNumberFormat="1" applyFont="1" applyFill="1" applyAlignment="1">
      <alignment vertical="center"/>
    </xf>
    <xf numFmtId="0" fontId="2" fillId="0" borderId="0" xfId="2" applyFont="1" applyFill="1" applyAlignment="1"/>
    <xf numFmtId="4" fontId="2" fillId="0" borderId="0" xfId="2" applyNumberFormat="1" applyFont="1" applyFill="1" applyAlignment="1"/>
    <xf numFmtId="165" fontId="2" fillId="0" borderId="0" xfId="2" applyNumberFormat="1" applyFont="1" applyFill="1" applyAlignment="1"/>
    <xf numFmtId="165" fontId="2" fillId="0" borderId="0" xfId="2" applyNumberFormat="1" applyFont="1" applyFill="1" applyAlignment="1">
      <alignment vertical="top"/>
    </xf>
    <xf numFmtId="0" fontId="2" fillId="0" borderId="0" xfId="2" applyFont="1" applyFill="1" applyAlignment="1">
      <alignment vertical="top"/>
    </xf>
    <xf numFmtId="4" fontId="2" fillId="0" borderId="0" xfId="2" applyNumberFormat="1" applyFont="1" applyFill="1" applyAlignment="1">
      <alignment vertical="top"/>
    </xf>
    <xf numFmtId="0" fontId="2" fillId="0" borderId="0" xfId="3" applyFont="1" applyFill="1" applyAlignment="1">
      <alignment horizontal="left" vertical="center"/>
    </xf>
    <xf numFmtId="165" fontId="2" fillId="0" borderId="0" xfId="3" applyNumberFormat="1" applyFont="1" applyFill="1" applyAlignment="1">
      <alignment vertical="center"/>
    </xf>
    <xf numFmtId="0" fontId="6" fillId="0" borderId="0" xfId="4" applyFont="1" applyFill="1" applyAlignment="1">
      <alignment horizontal="left" vertical="center"/>
    </xf>
    <xf numFmtId="165" fontId="6" fillId="0" borderId="0" xfId="4" applyNumberFormat="1" applyFont="1" applyFill="1" applyAlignment="1">
      <alignment vertical="center"/>
    </xf>
    <xf numFmtId="0" fontId="6" fillId="0" borderId="0" xfId="4" applyFont="1" applyFill="1" applyAlignment="1"/>
    <xf numFmtId="165" fontId="4" fillId="0" borderId="0" xfId="4" applyNumberFormat="1" applyFont="1" applyFill="1" applyAlignment="1">
      <alignment vertical="center"/>
    </xf>
    <xf numFmtId="165" fontId="4" fillId="0" borderId="1" xfId="4" applyNumberFormat="1" applyFont="1" applyFill="1" applyBorder="1" applyAlignment="1">
      <alignment vertical="center"/>
    </xf>
    <xf numFmtId="0" fontId="4" fillId="0" borderId="0" xfId="4" applyFont="1" applyFill="1" applyAlignment="1"/>
    <xf numFmtId="0" fontId="4" fillId="0" borderId="0" xfId="4" applyFont="1" applyFill="1" applyAlignment="1">
      <alignment horizontal="left" vertical="center"/>
    </xf>
    <xf numFmtId="0" fontId="4" fillId="0" borderId="0" xfId="4" applyFont="1" applyFill="1" applyAlignment="1">
      <alignment horizontal="justify" vertical="center"/>
    </xf>
    <xf numFmtId="0" fontId="2" fillId="0" borderId="0" xfId="4" applyFont="1" applyFill="1" applyAlignment="1">
      <alignment horizontal="left" vertical="center"/>
    </xf>
    <xf numFmtId="0" fontId="2" fillId="0" borderId="0" xfId="4" applyFont="1" applyFill="1" applyAlignment="1">
      <alignment horizontal="center" vertical="center"/>
    </xf>
    <xf numFmtId="165" fontId="2" fillId="0" borderId="0" xfId="4" applyNumberFormat="1" applyFont="1" applyFill="1" applyAlignment="1">
      <alignment vertical="center"/>
    </xf>
    <xf numFmtId="0" fontId="5" fillId="0" borderId="2" xfId="4" applyFont="1" applyFill="1" applyBorder="1" applyAlignment="1">
      <alignment horizontal="left" vertical="center"/>
    </xf>
    <xf numFmtId="165" fontId="5" fillId="0" borderId="2" xfId="4" applyNumberFormat="1" applyFont="1" applyFill="1" applyBorder="1" applyAlignment="1">
      <alignment vertical="center"/>
    </xf>
    <xf numFmtId="0" fontId="5" fillId="0" borderId="0" xfId="4" applyFont="1" applyFill="1" applyAlignment="1"/>
    <xf numFmtId="0" fontId="5" fillId="0" borderId="0" xfId="4" applyFont="1" applyFill="1" applyAlignment="1">
      <alignment horizontal="left" vertical="center"/>
    </xf>
    <xf numFmtId="165" fontId="5" fillId="0" borderId="0" xfId="4" applyNumberFormat="1" applyFont="1" applyFill="1" applyAlignment="1">
      <alignment vertical="center"/>
    </xf>
    <xf numFmtId="0" fontId="7" fillId="0" borderId="0" xfId="4" applyFont="1" applyFill="1" applyAlignment="1"/>
    <xf numFmtId="165" fontId="7" fillId="0" borderId="0" xfId="4" applyNumberFormat="1" applyFont="1" applyFill="1" applyAlignment="1">
      <alignment vertical="center"/>
    </xf>
    <xf numFmtId="0" fontId="2" fillId="0" borderId="0" xfId="4" applyFont="1" applyFill="1" applyAlignment="1">
      <alignment horizontal="right" vertical="center"/>
    </xf>
    <xf numFmtId="0" fontId="2" fillId="0" borderId="0" xfId="4" applyFont="1" applyFill="1" applyAlignment="1">
      <alignment horizontal="justify"/>
    </xf>
    <xf numFmtId="165" fontId="2" fillId="0" borderId="1" xfId="4" applyNumberFormat="1" applyFont="1" applyFill="1" applyBorder="1" applyAlignment="1">
      <alignment vertical="center"/>
    </xf>
    <xf numFmtId="165" fontId="8" fillId="0" borderId="0" xfId="4" applyNumberFormat="1" applyFont="1" applyFill="1" applyAlignment="1">
      <alignment vertical="center"/>
    </xf>
    <xf numFmtId="165" fontId="2" fillId="0" borderId="0" xfId="4" applyNumberFormat="1" applyFont="1" applyFill="1" applyBorder="1" applyAlignment="1">
      <alignment vertical="center"/>
    </xf>
    <xf numFmtId="165" fontId="7" fillId="0" borderId="2" xfId="4" applyNumberFormat="1" applyFont="1" applyFill="1" applyBorder="1" applyAlignment="1">
      <alignment vertical="center"/>
    </xf>
    <xf numFmtId="164" fontId="4" fillId="0" borderId="0" xfId="2" applyNumberFormat="1" applyFont="1" applyFill="1" applyAlignment="1">
      <alignment vertical="center"/>
    </xf>
    <xf numFmtId="0" fontId="4" fillId="0" borderId="0" xfId="3" applyFont="1" applyFill="1" applyAlignment="1">
      <alignment horizontal="left" vertical="center"/>
    </xf>
    <xf numFmtId="0" fontId="9" fillId="0" borderId="0" xfId="0" applyFont="1"/>
    <xf numFmtId="0" fontId="6" fillId="0" borderId="0" xfId="4" applyFont="1" applyFill="1" applyAlignment="1">
      <alignment vertical="center"/>
    </xf>
    <xf numFmtId="0" fontId="4" fillId="0" borderId="1" xfId="4" applyFont="1" applyFill="1" applyBorder="1" applyAlignment="1">
      <alignment vertical="center"/>
    </xf>
    <xf numFmtId="0" fontId="4" fillId="0" borderId="0" xfId="4" applyFont="1" applyFill="1" applyAlignment="1">
      <alignment vertical="center"/>
    </xf>
    <xf numFmtId="0" fontId="2" fillId="0" borderId="0" xfId="4" applyFont="1" applyFill="1" applyAlignment="1">
      <alignment vertical="center"/>
    </xf>
    <xf numFmtId="0" fontId="4" fillId="0" borderId="0" xfId="4" applyFont="1" applyFill="1" applyBorder="1" applyAlignment="1">
      <alignment vertical="center"/>
    </xf>
    <xf numFmtId="0" fontId="5" fillId="0" borderId="2" xfId="4" applyFont="1" applyFill="1" applyBorder="1" applyAlignment="1">
      <alignment vertical="center"/>
    </xf>
    <xf numFmtId="0" fontId="7" fillId="0" borderId="0" xfId="4" applyFont="1" applyFill="1" applyAlignment="1">
      <alignment vertical="center"/>
    </xf>
    <xf numFmtId="0" fontId="6" fillId="0" borderId="0" xfId="4" applyFont="1" applyFill="1" applyAlignment="1">
      <alignment horizontal="left" vertical="center" wrapText="1"/>
    </xf>
    <xf numFmtId="49" fontId="4" fillId="0" borderId="0" xfId="3" applyNumberFormat="1" applyFont="1" applyFill="1" applyAlignment="1">
      <alignment horizontal="center" vertical="center"/>
    </xf>
    <xf numFmtId="49" fontId="6" fillId="0" borderId="0" xfId="4" applyNumberFormat="1" applyFont="1" applyFill="1" applyAlignment="1">
      <alignment horizontal="center" vertical="center"/>
    </xf>
    <xf numFmtId="49" fontId="4" fillId="0" borderId="0" xfId="4" applyNumberFormat="1" applyFont="1" applyFill="1" applyAlignment="1">
      <alignment horizontal="center" vertical="center"/>
    </xf>
    <xf numFmtId="49" fontId="2" fillId="0" borderId="0" xfId="4" applyNumberFormat="1" applyFont="1" applyFill="1" applyAlignment="1">
      <alignment horizontal="center" vertical="center"/>
    </xf>
    <xf numFmtId="49" fontId="5" fillId="0" borderId="2" xfId="4" applyNumberFormat="1" applyFont="1" applyFill="1" applyBorder="1" applyAlignment="1">
      <alignment horizontal="center" vertical="center"/>
    </xf>
    <xf numFmtId="49" fontId="7" fillId="0" borderId="0" xfId="4" applyNumberFormat="1" applyFont="1" applyFill="1" applyAlignment="1">
      <alignment horizontal="center" vertical="center"/>
    </xf>
    <xf numFmtId="49" fontId="5" fillId="0" borderId="0" xfId="4" applyNumberFormat="1" applyFont="1" applyFill="1" applyAlignment="1">
      <alignment horizontal="center" vertical="center"/>
    </xf>
    <xf numFmtId="49" fontId="2" fillId="0" borderId="0" xfId="4" applyNumberFormat="1" applyFont="1" applyFill="1" applyAlignment="1">
      <alignment horizontal="center" vertical="top"/>
    </xf>
    <xf numFmtId="0" fontId="4" fillId="0" borderId="0" xfId="2" applyFont="1" applyFill="1" applyAlignment="1">
      <alignment horizontal="left" vertical="center"/>
    </xf>
    <xf numFmtId="165" fontId="4" fillId="0" borderId="0" xfId="4" applyNumberFormat="1" applyFont="1" applyFill="1" applyBorder="1" applyAlignment="1">
      <alignment vertical="center"/>
    </xf>
    <xf numFmtId="9" fontId="5" fillId="0" borderId="0" xfId="1" applyFont="1" applyAlignment="1">
      <alignment vertical="center"/>
    </xf>
    <xf numFmtId="0" fontId="5" fillId="0" borderId="0" xfId="4" applyFont="1" applyFill="1" applyAlignment="1">
      <alignment vertical="center"/>
    </xf>
    <xf numFmtId="165" fontId="2" fillId="0" borderId="3" xfId="4" applyNumberFormat="1" applyFont="1" applyFill="1" applyBorder="1" applyAlignment="1">
      <alignment vertical="center"/>
    </xf>
    <xf numFmtId="165" fontId="4" fillId="0" borderId="3" xfId="4" applyNumberFormat="1" applyFont="1" applyFill="1" applyBorder="1" applyAlignment="1">
      <alignment vertical="center"/>
    </xf>
    <xf numFmtId="49" fontId="3" fillId="0" borderId="0" xfId="2" applyNumberFormat="1" applyFont="1" applyFill="1" applyAlignment="1">
      <alignment horizontal="center" vertical="center"/>
    </xf>
    <xf numFmtId="0" fontId="6" fillId="0" borderId="0" xfId="4" applyFont="1" applyAlignment="1">
      <alignment horizontal="center" vertical="center"/>
    </xf>
    <xf numFmtId="49" fontId="4" fillId="0" borderId="0" xfId="4" applyNumberFormat="1" applyFont="1" applyAlignment="1">
      <alignment horizontal="center" vertical="center"/>
    </xf>
    <xf numFmtId="49" fontId="2" fillId="0" borderId="0" xfId="4" applyNumberFormat="1" applyAlignment="1">
      <alignment horizontal="center" vertical="center"/>
    </xf>
    <xf numFmtId="0" fontId="6" fillId="0" borderId="0" xfId="4" applyFont="1" applyAlignment="1">
      <alignment horizontal="center" vertical="top"/>
    </xf>
  </cellXfs>
  <cellStyles count="5">
    <cellStyle name="Navadno" xfId="0" builtinId="0" customBuiltin="1"/>
    <cellStyle name="Navadno 2" xfId="2" xr:uid="{00000000-0005-0000-0000-000001000000}"/>
    <cellStyle name="Navadno_KANALIZACIJA" xfId="3" xr:uid="{00000000-0005-0000-0000-000002000000}"/>
    <cellStyle name="Navadno_TEMTRANSFORMATORJA" xfId="4" xr:uid="{00000000-0005-0000-0000-000003000000}"/>
    <cellStyle name="Odstotek" xfId="1" builtinId="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7.xml"/><Relationship Id="rId13" Type="http://schemas.openxmlformats.org/officeDocument/2006/relationships/externalLink" Target="externalLinks/externalLink12.xml"/><Relationship Id="rId18" Type="http://schemas.openxmlformats.org/officeDocument/2006/relationships/externalLink" Target="externalLinks/externalLink17.xml"/><Relationship Id="rId26" Type="http://schemas.openxmlformats.org/officeDocument/2006/relationships/sharedStrings" Target="sharedStrings.xml"/><Relationship Id="rId3" Type="http://schemas.openxmlformats.org/officeDocument/2006/relationships/externalLink" Target="externalLinks/externalLink2.xml"/><Relationship Id="rId21" Type="http://schemas.openxmlformats.org/officeDocument/2006/relationships/externalLink" Target="externalLinks/externalLink20.xml"/><Relationship Id="rId7" Type="http://schemas.openxmlformats.org/officeDocument/2006/relationships/externalLink" Target="externalLinks/externalLink6.xml"/><Relationship Id="rId12" Type="http://schemas.openxmlformats.org/officeDocument/2006/relationships/externalLink" Target="externalLinks/externalLink11.xml"/><Relationship Id="rId17" Type="http://schemas.openxmlformats.org/officeDocument/2006/relationships/externalLink" Target="externalLinks/externalLink16.xml"/><Relationship Id="rId25" Type="http://schemas.openxmlformats.org/officeDocument/2006/relationships/styles" Target="styles.xml"/><Relationship Id="rId2" Type="http://schemas.openxmlformats.org/officeDocument/2006/relationships/externalLink" Target="externalLinks/externalLink1.xml"/><Relationship Id="rId16" Type="http://schemas.openxmlformats.org/officeDocument/2006/relationships/externalLink" Target="externalLinks/externalLink15.xml"/><Relationship Id="rId20" Type="http://schemas.openxmlformats.org/officeDocument/2006/relationships/externalLink" Target="externalLinks/externalLink19.xml"/><Relationship Id="rId29" Type="http://schemas.openxmlformats.org/officeDocument/2006/relationships/customXml" Target="../customXml/item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5.xml"/><Relationship Id="rId11" Type="http://schemas.openxmlformats.org/officeDocument/2006/relationships/externalLink" Target="externalLinks/externalLink10.xml"/><Relationship Id="rId24" Type="http://schemas.openxmlformats.org/officeDocument/2006/relationships/theme" Target="theme/theme1.xml"/><Relationship Id="rId5" Type="http://schemas.openxmlformats.org/officeDocument/2006/relationships/externalLink" Target="externalLinks/externalLink4.xml"/><Relationship Id="rId15" Type="http://schemas.openxmlformats.org/officeDocument/2006/relationships/externalLink" Target="externalLinks/externalLink14.xml"/><Relationship Id="rId23" Type="http://schemas.openxmlformats.org/officeDocument/2006/relationships/externalLink" Target="externalLinks/externalLink22.xml"/><Relationship Id="rId28" Type="http://schemas.openxmlformats.org/officeDocument/2006/relationships/customXml" Target="../customXml/item1.xml"/><Relationship Id="rId10" Type="http://schemas.openxmlformats.org/officeDocument/2006/relationships/externalLink" Target="externalLinks/externalLink9.xml"/><Relationship Id="rId19" Type="http://schemas.openxmlformats.org/officeDocument/2006/relationships/externalLink" Target="externalLinks/externalLink18.xml"/><Relationship Id="rId4" Type="http://schemas.openxmlformats.org/officeDocument/2006/relationships/externalLink" Target="externalLinks/externalLink3.xml"/><Relationship Id="rId9" Type="http://schemas.openxmlformats.org/officeDocument/2006/relationships/externalLink" Target="externalLinks/externalLink8.xml"/><Relationship Id="rId14" Type="http://schemas.openxmlformats.org/officeDocument/2006/relationships/externalLink" Target="externalLinks/externalLink13.xml"/><Relationship Id="rId22" Type="http://schemas.openxmlformats.org/officeDocument/2006/relationships/externalLink" Target="externalLinks/externalLink21.xml"/><Relationship Id="rId27" Type="http://schemas.openxmlformats.org/officeDocument/2006/relationships/calcChain" Target="calcChain.xml"/><Relationship Id="rId30" Type="http://schemas.openxmlformats.org/officeDocument/2006/relationships/customXml" Target="../customXml/item3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be.local\ns1\Skupine\GAG-6\daljnovodi\projekti\IBMK%20DV%202x110%20kV%20prikljucni%20vod%20za%20HE%20Mokrice\DZR_SM39%20LOT_A\DZR%20-%20SM39\IBMK-6Gxxxx_popis%20del%20s%20koli&#269;inami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A1_L2_NRVB---7I2021A_silos%20diafragma%20in%20gr%20jama_p4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A2_L2_NRVB---7G2402A_silos%20gr%20in%20obrt%20dela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A3_L2_NRVB---7I2022A_nasipi%20platoja_2F.xlsx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A4_L2_NRVB---7X1010_GO%20dela_p1.xlsx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A5_L2_NRVB---7G06_Temeljenje%20TO.xlsx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A6_L2_NRVB---7G1302-ZU-LOT%202_p6.xlsx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A7_L2_NRVB---7K2001_krajinska%20ureditev_p1.xlsx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A8_L2_NRVB---7_zascita%20gradbene%20jame_p5.xlsx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A9_L2_NRVB---7I03_Nacrt%20geot%20monitoringa.xlsx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B1_L2_NRVB---7E2101_USO.xlsx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B2_L2_NRVB---7E2102_TO_1F.xlsx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B3_L2_NRVB---7E2103_TO_2F.xlsx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B4_L2_NRVB---7E2104_HALA.xlsx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B5_L2_NRVB---7E2100_PLATO.xlsx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B6_L2_NRVB---7E2201_Sistemi%20tehnicnega%20varovanja_p4.xlsx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C1_L2_NRVB---7S0402_USO.xlsx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C2_L2_NRVB---7S0202_TO_1F.xlsx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C3_L2_NRVB---7S0302_TO_2F.xlsx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C4_L2_NRVB---7S0102_Silos.xlsx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C5_L2_NRVB---7S0502_Plato.xlsx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D1_L2_NRVB---7T1070_Tehnologija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ML"/>
      <sheetName val="rek"/>
      <sheetName val="jeklo izd.&amp;dob."/>
      <sheetName val="montaža"/>
      <sheetName val="gradbena"/>
      <sheetName val="baza"/>
      <sheetName val="baza_stebri"/>
      <sheetName val="jeklo_izd_&amp;dob_"/>
    </sheetNames>
    <sheetDataSet>
      <sheetData sheetId="0">
        <row r="10">
          <cell r="D10">
            <v>1</v>
          </cell>
        </row>
      </sheetData>
      <sheetData sheetId="1"/>
      <sheetData sheetId="2" refreshError="1"/>
      <sheetData sheetId="3"/>
      <sheetData sheetId="4"/>
      <sheetData sheetId="5"/>
      <sheetData sheetId="6"/>
      <sheetData sheetId="7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ILOS"/>
    </sheetNames>
    <sheetDataSet>
      <sheetData sheetId="0">
        <row r="25">
          <cell r="F25">
            <v>0</v>
          </cell>
        </row>
      </sheetData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ILOS"/>
    </sheetNames>
    <sheetDataSet>
      <sheetData sheetId="0">
        <row r="30">
          <cell r="F30">
            <v>0</v>
          </cell>
        </row>
      </sheetData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ILOS"/>
    </sheetNames>
    <sheetDataSet>
      <sheetData sheetId="0">
        <row r="18">
          <cell r="F18">
            <v>0</v>
          </cell>
        </row>
      </sheetData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kupna rekap. GO deL "/>
      <sheetName val=" Uvod"/>
      <sheetName val="1. Pripravljalna dela"/>
      <sheetName val="2. Upravno servisni objekt"/>
      <sheetName val="3. Tehnološki objekt faza 1"/>
      <sheetName val="4. Tehnološki objekt faza 2"/>
      <sheetName val="5. Hala nad silosom"/>
      <sheetName val="6. Kontrolni bazen"/>
    </sheetNames>
    <sheetDataSet>
      <sheetData sheetId="0">
        <row r="27">
          <cell r="D27">
            <v>0</v>
          </cell>
        </row>
      </sheetData>
      <sheetData sheetId="1"/>
      <sheetData sheetId="2"/>
      <sheetData sheetId="3"/>
      <sheetData sheetId="4"/>
      <sheetData sheetId="5"/>
      <sheetData sheetId="6"/>
      <sheetData sheetId="7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kapitulacija"/>
      <sheetName val="Temeljenje TO in KB - 1. faza"/>
      <sheetName val="Temeljenje TO in KB - 2. faza"/>
    </sheetNames>
    <sheetDataSet>
      <sheetData sheetId="0">
        <row r="33">
          <cell r="D33">
            <v>0</v>
          </cell>
        </row>
      </sheetData>
      <sheetData sheetId="1"/>
      <sheetData sheetId="2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KAPITULACIJA"/>
      <sheetName val="1.Gradb"/>
      <sheetName val="2.Zem"/>
      <sheetName val="3.Kanal-kom-F"/>
      <sheetName val="4.Kanal-padav-Mc"/>
      <sheetName val="5.Kanal-čista-Ms"/>
      <sheetName val="6.Kanal-ind-T"/>
      <sheetName val="7.Vodovod"/>
      <sheetName val="8.Elektro"/>
      <sheetName val="10.Prom.površine"/>
      <sheetName val="11.Prom.signalizacija"/>
      <sheetName val="12.Notranja ograja"/>
      <sheetName val="13.Monitoring"/>
      <sheetName val="2.f_REKAPITULACIJA"/>
      <sheetName val="2.f_1.Kanal-padav-Mc"/>
      <sheetName val="2.f_2.Kanal-čista-Ms"/>
      <sheetName val="2.f_3.Kanal-ind-T"/>
      <sheetName val="2.f_4.Prom.površine"/>
      <sheetName val="2.f_5.Prom.signalizacija"/>
      <sheetName val="Tabela cen"/>
    </sheetNames>
    <sheetDataSet>
      <sheetData sheetId="0">
        <row r="34">
          <cell r="F34">
            <v>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opis KA del"/>
    </sheetNames>
    <sheetDataSet>
      <sheetData sheetId="0">
        <row r="25">
          <cell r="F25">
            <v>0</v>
          </cell>
        </row>
      </sheetData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kapitulacija"/>
      <sheetName val="Zniževanje tlakov NSRAO"/>
    </sheetNames>
    <sheetDataSet>
      <sheetData sheetId="0">
        <row r="26">
          <cell r="E26">
            <v>0</v>
          </cell>
        </row>
      </sheetData>
      <sheetData sheetId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kapitulacija"/>
      <sheetName val="Geotehnični monitoring"/>
    </sheetNames>
    <sheetDataSet>
      <sheetData sheetId="0">
        <row r="26">
          <cell r="D26">
            <v>0</v>
          </cell>
        </row>
      </sheetData>
      <sheetData sheetId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kapitulacija"/>
      <sheetName val="1.Preskrba z ele. energijo"/>
      <sheetName val="2.Mala moč in razsvetljava"/>
      <sheetName val="3.Strelov in izenačevanje pote."/>
      <sheetName val="4.Univerzalno kabliranje"/>
      <sheetName val="5.AJP"/>
      <sheetName val="6.Razglas"/>
      <sheetName val="7. Strojne naprave"/>
      <sheetName val="8.Ostala dela"/>
    </sheetNames>
    <sheetDataSet>
      <sheetData sheetId="0">
        <row r="26">
          <cell r="C26">
            <v>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kapitulacija"/>
      <sheetName val="1.Preskrba z ele. energijo"/>
      <sheetName val="2.Mala moč in razsvetljava"/>
      <sheetName val="3.Strelov in izenačevanje pote."/>
      <sheetName val="4.Univerzalno kabliranje"/>
      <sheetName val="5.AJP"/>
      <sheetName val="6.Razglas"/>
      <sheetName val="7. Strojne naprave"/>
      <sheetName val="8.Ostala dela"/>
    </sheetNames>
    <sheetDataSet>
      <sheetData sheetId="0">
        <row r="27">
          <cell r="C27">
            <v>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kapitulacija"/>
      <sheetName val="1.Preskrba z ele. energijo"/>
      <sheetName val="2.Mala moč in razsvetljava"/>
      <sheetName val="3.Strelov in izenačevanje pote."/>
      <sheetName val="4.Univerzalno kabliranje"/>
      <sheetName val="5.AJP"/>
      <sheetName val="6.Razglas"/>
      <sheetName val="7. Strojne naprave"/>
      <sheetName val="8.Ostala dela"/>
    </sheetNames>
    <sheetDataSet>
      <sheetData sheetId="0">
        <row r="26">
          <cell r="C26">
            <v>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kapitulacija"/>
      <sheetName val="1.Preskrba z ele. energijo"/>
      <sheetName val="2.Mala moč in razsvetljava"/>
      <sheetName val="3.Strelov in izenačevanje pote."/>
      <sheetName val="4.Univerzalno kabliranje"/>
      <sheetName val="5.AJP"/>
      <sheetName val="6.Razglas"/>
      <sheetName val="7. Strojne naprave"/>
      <sheetName val="8.EI za tehnologijo"/>
      <sheetName val="9.Ostala dela"/>
    </sheetNames>
    <sheetDataSet>
      <sheetData sheetId="0">
        <row r="28">
          <cell r="C28">
            <v>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kapitulacija"/>
      <sheetName val="1.Zunanja razsvetljava"/>
      <sheetName val="2.Polnilnica"/>
      <sheetName val="3.Strelov in izenačevanje pote."/>
      <sheetName val="4.IP kontrolni bazen"/>
      <sheetName val="5.DEA"/>
      <sheetName val="6.Ostala dela"/>
    </sheetNames>
    <sheetDataSet>
      <sheetData sheetId="0">
        <row r="25">
          <cell r="C25">
            <v>0</v>
          </cell>
        </row>
      </sheetData>
      <sheetData sheetId="1"/>
      <sheetData sheetId="2"/>
      <sheetData sheetId="3"/>
      <sheetData sheetId="4"/>
      <sheetData sheetId="5"/>
      <sheetData sheetId="6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kapitulacija"/>
      <sheetName val="1.Preskrba z ele. energijo"/>
      <sheetName val="2.Protivlomni sistem"/>
      <sheetName val="3.Sistem kontrole pristopa"/>
      <sheetName val="4.Sistem videonadzora"/>
      <sheetName val="5.Ostala dela"/>
    </sheetNames>
    <sheetDataSet>
      <sheetData sheetId="0">
        <row r="23">
          <cell r="C23">
            <v>0</v>
          </cell>
        </row>
      </sheetData>
      <sheetData sheetId="1"/>
      <sheetData sheetId="2"/>
      <sheetData sheetId="3"/>
      <sheetData sheetId="4"/>
      <sheetData sheetId="5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bjekt USO Vsebina popisa"/>
      <sheetName val="USO Ogrevanje in hlajenje"/>
      <sheetName val="USO Prezračevanje in klimat."/>
      <sheetName val="USO Vodovod in vert.kanal."/>
      <sheetName val="USO Hidrantna mreža"/>
    </sheetNames>
    <sheetDataSet>
      <sheetData sheetId="0">
        <row r="24">
          <cell r="D24">
            <v>0</v>
          </cell>
        </row>
      </sheetData>
      <sheetData sheetId="1"/>
      <sheetData sheetId="2"/>
      <sheetData sheetId="3"/>
      <sheetData sheetId="4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bjekt TO1f Vsebina popisa"/>
      <sheetName val="TO1f Ogrevanje in hlajenje"/>
      <sheetName val="TO1f Prezračevanje in klimat."/>
      <sheetName val="TO1f Vodovod in vert.kanal."/>
      <sheetName val="TO1f Notranja hidrantna mreža"/>
    </sheetNames>
    <sheetDataSet>
      <sheetData sheetId="0">
        <row r="24">
          <cell r="D24">
            <v>0</v>
          </cell>
        </row>
      </sheetData>
      <sheetData sheetId="1"/>
      <sheetData sheetId="2"/>
      <sheetData sheetId="3"/>
      <sheetData sheetId="4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bjekt TO2f Vsebina popisa"/>
      <sheetName val="TO2f Ogrevanje in hlajenje"/>
      <sheetName val="TO2f Prezračevanje in klimat."/>
      <sheetName val="TO2f Vodovod in vert.kanal."/>
      <sheetName val="TO2f Notranja hidrantna mreža"/>
    </sheetNames>
    <sheetDataSet>
      <sheetData sheetId="0">
        <row r="24">
          <cell r="D24">
            <v>0</v>
          </cell>
        </row>
      </sheetData>
      <sheetData sheetId="1"/>
      <sheetData sheetId="2"/>
      <sheetData sheetId="3"/>
      <sheetData sheetId="4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bjekt Silos Vsebina popisa"/>
      <sheetName val="Silos Prezračevanje dost. jaška"/>
      <sheetName val="Silos Industrijske odpadne vode"/>
      <sheetName val="Silos Napajalna hidrantna voda"/>
    </sheetNames>
    <sheetDataSet>
      <sheetData sheetId="0">
        <row r="23">
          <cell r="D23">
            <v>0</v>
          </cell>
        </row>
      </sheetData>
      <sheetData sheetId="1"/>
      <sheetData sheetId="2"/>
      <sheetData sheetId="3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lato Vsebina popisa"/>
      <sheetName val="Plato Vodovod"/>
      <sheetName val="Plato Hidrantna mreža"/>
      <sheetName val="Plato Industrijske odpadne vode"/>
    </sheetNames>
    <sheetDataSet>
      <sheetData sheetId="0">
        <row r="23">
          <cell r="D23">
            <v>0</v>
          </cell>
        </row>
      </sheetData>
      <sheetData sheetId="1"/>
      <sheetData sheetId="2"/>
      <sheetData sheetId="3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ehnologija - Vsebina popisa"/>
      <sheetName val="Odvajanje odpadnih vod"/>
      <sheetName val="Varstvo pred sevanji (TO, 1f)"/>
      <sheetName val="Vartsvo pred sevanji (TO, 2f)"/>
      <sheetName val="Interni transport"/>
    </sheetNames>
    <sheetDataSet>
      <sheetData sheetId="0">
        <row r="23">
          <cell r="D23">
            <v>0</v>
          </cell>
        </row>
      </sheetData>
      <sheetData sheetId="1"/>
      <sheetData sheetId="2"/>
      <sheetData sheetId="3"/>
      <sheetData sheetId="4"/>
    </sheetDataSet>
  </externalBook>
</externalLink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List1"/>
  <dimension ref="A1:M57"/>
  <sheetViews>
    <sheetView tabSelected="1" view="pageBreakPreview" zoomScaleNormal="100" zoomScaleSheetLayoutView="100" workbookViewId="0"/>
  </sheetViews>
  <sheetFormatPr defaultRowHeight="12.75" x14ac:dyDescent="0.2"/>
  <cols>
    <col min="1" max="1" width="9.28515625" style="56" customWidth="1"/>
    <col min="2" max="2" width="48.5703125" style="33" customWidth="1"/>
    <col min="3" max="3" width="15.28515625" style="24" customWidth="1"/>
    <col min="4" max="4" width="2" style="24" bestFit="1" customWidth="1"/>
    <col min="5" max="5" width="19.28515625" style="17" customWidth="1"/>
    <col min="6" max="6" width="2.5703125" style="44" customWidth="1"/>
    <col min="7" max="7" width="9.140625" style="1" customWidth="1"/>
    <col min="8" max="16384" width="9.140625" style="1"/>
  </cols>
  <sheetData>
    <row r="1" spans="1:13" ht="16.5" customHeight="1" x14ac:dyDescent="0.2">
      <c r="A1" s="2" t="s">
        <v>35</v>
      </c>
      <c r="B1" s="57" t="s">
        <v>44</v>
      </c>
      <c r="C1" s="3"/>
      <c r="D1" s="4"/>
      <c r="E1" s="38"/>
      <c r="F1" s="5"/>
    </row>
    <row r="2" spans="1:13" s="6" customFormat="1" ht="16.5" customHeight="1" x14ac:dyDescent="0.2">
      <c r="A2" s="2" t="s">
        <v>34</v>
      </c>
      <c r="B2" s="57" t="s">
        <v>36</v>
      </c>
      <c r="C2" s="3"/>
      <c r="D2" s="4"/>
      <c r="E2" s="38"/>
      <c r="F2" s="5"/>
      <c r="G2" s="5"/>
      <c r="J2" s="7"/>
      <c r="K2" s="7"/>
      <c r="L2" s="7"/>
      <c r="M2" s="7"/>
    </row>
    <row r="3" spans="1:13" s="6" customFormat="1" ht="16.5" customHeight="1" x14ac:dyDescent="0.2">
      <c r="A3" s="2" t="s">
        <v>46</v>
      </c>
      <c r="B3" s="57" t="s">
        <v>37</v>
      </c>
      <c r="C3" s="3"/>
      <c r="D3" s="4"/>
      <c r="E3" s="38"/>
      <c r="F3" s="5"/>
      <c r="G3" s="8"/>
      <c r="J3" s="7"/>
      <c r="K3" s="7"/>
      <c r="L3" s="7"/>
      <c r="M3" s="7"/>
    </row>
    <row r="4" spans="1:13" s="10" customFormat="1" ht="16.5" customHeight="1" x14ac:dyDescent="0.25">
      <c r="A4" s="63"/>
      <c r="B4" s="57" t="s">
        <v>38</v>
      </c>
      <c r="C4" s="3"/>
      <c r="D4" s="4"/>
      <c r="E4" s="38"/>
      <c r="F4" s="5"/>
      <c r="G4" s="9"/>
      <c r="J4" s="11"/>
      <c r="K4" s="11"/>
      <c r="L4" s="11"/>
      <c r="M4" s="11"/>
    </row>
    <row r="5" spans="1:13" s="10" customFormat="1" ht="12.75" customHeight="1" x14ac:dyDescent="0.25">
      <c r="A5" s="49"/>
      <c r="B5" s="12"/>
      <c r="C5" s="12"/>
      <c r="D5" s="12"/>
      <c r="E5" s="39"/>
      <c r="F5" s="12"/>
      <c r="G5" s="9"/>
      <c r="J5" s="11"/>
      <c r="K5" s="11"/>
      <c r="L5" s="11"/>
      <c r="M5" s="11"/>
    </row>
    <row r="6" spans="1:13" ht="20.25" x14ac:dyDescent="0.2">
      <c r="A6" s="50"/>
      <c r="B6" s="14" t="s">
        <v>41</v>
      </c>
      <c r="C6" s="35"/>
      <c r="D6" s="15"/>
      <c r="E6" s="15"/>
      <c r="F6" s="41"/>
      <c r="G6" s="13"/>
      <c r="H6" s="13"/>
      <c r="I6" s="13"/>
    </row>
    <row r="7" spans="1:13" s="16" customFormat="1" ht="12.75" customHeight="1" x14ac:dyDescent="0.3">
      <c r="A7" s="49"/>
      <c r="B7" s="12"/>
      <c r="C7" s="12"/>
      <c r="D7" s="12"/>
      <c r="E7" s="39"/>
      <c r="F7" s="12"/>
    </row>
    <row r="8" spans="1:13" ht="16.5" customHeight="1" x14ac:dyDescent="0.2">
      <c r="A8" s="49"/>
      <c r="B8" s="39" t="s">
        <v>32</v>
      </c>
      <c r="C8" s="12"/>
      <c r="D8" s="12"/>
      <c r="E8" s="39"/>
      <c r="F8" s="12"/>
      <c r="G8" s="13"/>
      <c r="H8" s="13"/>
      <c r="I8" s="13"/>
    </row>
    <row r="9" spans="1:13" ht="20.25" x14ac:dyDescent="0.2">
      <c r="A9" s="64" t="s">
        <v>0</v>
      </c>
      <c r="B9" s="14" t="s">
        <v>1</v>
      </c>
      <c r="D9" s="58"/>
      <c r="E9" s="18">
        <f>SUM(C10:C18)</f>
        <v>0</v>
      </c>
      <c r="F9" s="42" t="s">
        <v>2</v>
      </c>
      <c r="G9" s="13"/>
      <c r="H9" s="13"/>
      <c r="I9" s="13"/>
    </row>
    <row r="10" spans="1:13" s="19" customFormat="1" ht="15" customHeight="1" x14ac:dyDescent="0.2">
      <c r="A10" s="65" t="s">
        <v>47</v>
      </c>
      <c r="B10" s="21" t="s">
        <v>24</v>
      </c>
      <c r="C10" s="34">
        <f>[2]SILOS!$F$25</f>
        <v>0</v>
      </c>
      <c r="D10" s="42" t="s">
        <v>2</v>
      </c>
      <c r="E10" s="17"/>
      <c r="F10" s="44"/>
    </row>
    <row r="11" spans="1:13" ht="15" customHeight="1" x14ac:dyDescent="0.2">
      <c r="A11" s="65" t="s">
        <v>48</v>
      </c>
      <c r="B11" s="21" t="s">
        <v>22</v>
      </c>
      <c r="C11" s="34">
        <f>[3]SILOS!$F$30</f>
        <v>0</v>
      </c>
      <c r="D11" s="42" t="s">
        <v>2</v>
      </c>
    </row>
    <row r="12" spans="1:13" ht="15" customHeight="1" x14ac:dyDescent="0.2">
      <c r="A12" s="65" t="s">
        <v>49</v>
      </c>
      <c r="B12" s="21" t="s">
        <v>23</v>
      </c>
      <c r="C12" s="34">
        <f>[4]SILOS!$F$18</f>
        <v>0</v>
      </c>
      <c r="D12" s="42" t="s">
        <v>2</v>
      </c>
    </row>
    <row r="13" spans="1:13" ht="15" customHeight="1" x14ac:dyDescent="0.2">
      <c r="A13" s="65" t="s">
        <v>50</v>
      </c>
      <c r="B13" s="21" t="s">
        <v>28</v>
      </c>
      <c r="C13" s="34">
        <f>'[5]Skupna rekap. GO deL '!$D$27</f>
        <v>0</v>
      </c>
      <c r="D13" s="42" t="s">
        <v>2</v>
      </c>
      <c r="F13" s="43"/>
    </row>
    <row r="14" spans="1:13" s="19" customFormat="1" ht="15" customHeight="1" x14ac:dyDescent="0.2">
      <c r="A14" s="65" t="s">
        <v>51</v>
      </c>
      <c r="B14" s="20" t="s">
        <v>16</v>
      </c>
      <c r="C14" s="34">
        <f>[6]Rekapitulacija!$D$33</f>
        <v>0</v>
      </c>
      <c r="D14" s="42" t="s">
        <v>2</v>
      </c>
      <c r="E14" s="17"/>
      <c r="F14" s="43"/>
    </row>
    <row r="15" spans="1:13" s="19" customFormat="1" ht="15" customHeight="1" x14ac:dyDescent="0.2">
      <c r="A15" s="65" t="s">
        <v>52</v>
      </c>
      <c r="B15" s="21" t="s">
        <v>3</v>
      </c>
      <c r="C15" s="34">
        <f>[7]REKAPITULACIJA!$F$34</f>
        <v>0</v>
      </c>
      <c r="D15" s="42" t="s">
        <v>2</v>
      </c>
      <c r="E15" s="17"/>
      <c r="F15" s="43"/>
    </row>
    <row r="16" spans="1:13" s="19" customFormat="1" ht="15" customHeight="1" x14ac:dyDescent="0.2">
      <c r="A16" s="65" t="s">
        <v>53</v>
      </c>
      <c r="B16" s="21" t="s">
        <v>4</v>
      </c>
      <c r="C16" s="34">
        <f>+'[8]Popis KA del'!$F$25</f>
        <v>0</v>
      </c>
      <c r="D16" s="42" t="s">
        <v>2</v>
      </c>
      <c r="E16" s="17"/>
      <c r="F16" s="43"/>
    </row>
    <row r="17" spans="1:13" s="19" customFormat="1" ht="15" customHeight="1" x14ac:dyDescent="0.2">
      <c r="A17" s="65" t="s">
        <v>54</v>
      </c>
      <c r="B17" s="21" t="s">
        <v>39</v>
      </c>
      <c r="C17" s="34">
        <f>[9]Rekapitulacija!$E$26</f>
        <v>0</v>
      </c>
      <c r="D17" s="42" t="s">
        <v>2</v>
      </c>
      <c r="E17" s="17"/>
      <c r="F17" s="43"/>
    </row>
    <row r="18" spans="1:13" s="19" customFormat="1" ht="15" customHeight="1" x14ac:dyDescent="0.2">
      <c r="A18" s="65" t="s">
        <v>55</v>
      </c>
      <c r="B18" s="21" t="s">
        <v>40</v>
      </c>
      <c r="C18" s="34">
        <f>[10]Rekapitulacija!$D$26</f>
        <v>0</v>
      </c>
      <c r="D18" s="42" t="s">
        <v>2</v>
      </c>
      <c r="E18" s="17"/>
      <c r="F18" s="43"/>
    </row>
    <row r="19" spans="1:13" s="19" customFormat="1" ht="15" customHeight="1" x14ac:dyDescent="0.2">
      <c r="A19" s="66"/>
      <c r="B19" s="22"/>
      <c r="C19" s="24"/>
      <c r="D19" s="44"/>
      <c r="E19" s="17"/>
      <c r="F19" s="44"/>
    </row>
    <row r="20" spans="1:13" s="40" customFormat="1" ht="20.25" x14ac:dyDescent="0.2">
      <c r="A20" s="64" t="s">
        <v>5</v>
      </c>
      <c r="B20" s="14" t="s">
        <v>6</v>
      </c>
      <c r="C20" s="24"/>
      <c r="D20" s="58"/>
      <c r="E20" s="18">
        <f>SUM(C21:C26)</f>
        <v>0</v>
      </c>
      <c r="F20" s="42" t="s">
        <v>2</v>
      </c>
      <c r="G20" s="1"/>
      <c r="H20" s="1"/>
      <c r="I20" s="1"/>
      <c r="J20" s="1"/>
      <c r="K20" s="1"/>
      <c r="L20" s="1"/>
      <c r="M20" s="1"/>
    </row>
    <row r="21" spans="1:13" s="19" customFormat="1" ht="15" customHeight="1" x14ac:dyDescent="0.2">
      <c r="A21" s="65" t="s">
        <v>56</v>
      </c>
      <c r="B21" s="21" t="s">
        <v>7</v>
      </c>
      <c r="C21" s="34">
        <f>[11]Rekapitulacija!$C$26</f>
        <v>0</v>
      </c>
      <c r="D21" s="42" t="s">
        <v>2</v>
      </c>
      <c r="E21" s="17"/>
      <c r="F21" s="43"/>
    </row>
    <row r="22" spans="1:13" s="19" customFormat="1" ht="15" customHeight="1" x14ac:dyDescent="0.2">
      <c r="A22" s="65" t="s">
        <v>57</v>
      </c>
      <c r="B22" s="21" t="s">
        <v>25</v>
      </c>
      <c r="C22" s="34">
        <f>[12]Rekapitulacija!$C$27</f>
        <v>0</v>
      </c>
      <c r="D22" s="42" t="s">
        <v>2</v>
      </c>
      <c r="E22" s="17"/>
      <c r="F22" s="43"/>
    </row>
    <row r="23" spans="1:13" s="19" customFormat="1" ht="15" customHeight="1" x14ac:dyDescent="0.2">
      <c r="A23" s="65" t="s">
        <v>58</v>
      </c>
      <c r="B23" s="21" t="s">
        <v>26</v>
      </c>
      <c r="C23" s="34">
        <f>[13]Rekapitulacija!$C$26</f>
        <v>0</v>
      </c>
      <c r="D23" s="42" t="s">
        <v>2</v>
      </c>
      <c r="E23" s="17"/>
      <c r="F23" s="43"/>
    </row>
    <row r="24" spans="1:13" s="19" customFormat="1" ht="15" customHeight="1" x14ac:dyDescent="0.2">
      <c r="A24" s="65" t="s">
        <v>59</v>
      </c>
      <c r="B24" s="21" t="s">
        <v>8</v>
      </c>
      <c r="C24" s="34">
        <f>[14]Rekapitulacija!$C$28</f>
        <v>0</v>
      </c>
      <c r="D24" s="42" t="s">
        <v>2</v>
      </c>
      <c r="E24" s="17"/>
      <c r="F24" s="43"/>
    </row>
    <row r="25" spans="1:13" s="19" customFormat="1" ht="15" customHeight="1" x14ac:dyDescent="0.2">
      <c r="A25" s="65" t="s">
        <v>60</v>
      </c>
      <c r="B25" s="21" t="s">
        <v>27</v>
      </c>
      <c r="C25" s="34">
        <f>[15]Rekapitulacija!$C$25</f>
        <v>0</v>
      </c>
      <c r="D25" s="42" t="s">
        <v>2</v>
      </c>
      <c r="E25" s="17"/>
      <c r="F25" s="43"/>
    </row>
    <row r="26" spans="1:13" s="19" customFormat="1" ht="15" customHeight="1" x14ac:dyDescent="0.2">
      <c r="A26" s="65" t="s">
        <v>61</v>
      </c>
      <c r="B26" s="21" t="s">
        <v>45</v>
      </c>
      <c r="C26" s="34">
        <f>[16]Rekapitulacija!$C$23</f>
        <v>0</v>
      </c>
      <c r="D26" s="42" t="s">
        <v>2</v>
      </c>
      <c r="E26" s="17"/>
      <c r="F26" s="43"/>
    </row>
    <row r="27" spans="1:13" s="19" customFormat="1" ht="15" customHeight="1" x14ac:dyDescent="0.2">
      <c r="A27" s="65"/>
      <c r="B27" s="22"/>
      <c r="C27" s="24"/>
      <c r="D27" s="44"/>
      <c r="E27" s="17"/>
      <c r="F27" s="44"/>
    </row>
    <row r="28" spans="1:13" customFormat="1" ht="20.25" x14ac:dyDescent="0.25">
      <c r="A28" s="64" t="s">
        <v>9</v>
      </c>
      <c r="B28" s="14" t="s">
        <v>10</v>
      </c>
      <c r="C28" s="24"/>
      <c r="D28" s="43"/>
      <c r="E28" s="18">
        <f>SUM(C29:C33)</f>
        <v>0</v>
      </c>
      <c r="F28" s="18" t="s">
        <v>2</v>
      </c>
      <c r="G28" s="1"/>
      <c r="H28" s="1"/>
      <c r="I28" s="1"/>
      <c r="J28" s="1"/>
      <c r="K28" s="1"/>
      <c r="L28" s="1"/>
      <c r="M28" s="1"/>
    </row>
    <row r="29" spans="1:13" s="19" customFormat="1" ht="15" customHeight="1" x14ac:dyDescent="0.2">
      <c r="A29" s="65" t="s">
        <v>62</v>
      </c>
      <c r="B29" s="21" t="s">
        <v>7</v>
      </c>
      <c r="C29" s="34">
        <f>'[17]Objekt USO Vsebina popisa'!$D$24</f>
        <v>0</v>
      </c>
      <c r="D29" s="42" t="s">
        <v>2</v>
      </c>
      <c r="E29" s="17"/>
      <c r="F29" s="43"/>
    </row>
    <row r="30" spans="1:13" s="19" customFormat="1" ht="15" customHeight="1" x14ac:dyDescent="0.2">
      <c r="A30" s="65" t="s">
        <v>63</v>
      </c>
      <c r="B30" s="21" t="s">
        <v>25</v>
      </c>
      <c r="C30" s="34">
        <f>'[18]Objekt TO1f Vsebina popisa'!$D$24</f>
        <v>0</v>
      </c>
      <c r="D30" s="42" t="s">
        <v>2</v>
      </c>
      <c r="E30" s="17"/>
      <c r="F30" s="43"/>
    </row>
    <row r="31" spans="1:13" s="19" customFormat="1" ht="15" customHeight="1" x14ac:dyDescent="0.2">
      <c r="A31" s="65" t="s">
        <v>64</v>
      </c>
      <c r="B31" s="21" t="s">
        <v>26</v>
      </c>
      <c r="C31" s="34">
        <f>'[19]Objekt TO2f Vsebina popisa'!$D$24</f>
        <v>0</v>
      </c>
      <c r="D31" s="42" t="s">
        <v>2</v>
      </c>
      <c r="E31" s="17"/>
      <c r="F31" s="43"/>
    </row>
    <row r="32" spans="1:13" s="19" customFormat="1" ht="15" customHeight="1" x14ac:dyDescent="0.2">
      <c r="A32" s="65" t="s">
        <v>65</v>
      </c>
      <c r="B32" s="21" t="s">
        <v>8</v>
      </c>
      <c r="C32" s="34">
        <f>'[20]Objekt Silos Vsebina popisa'!$D$23</f>
        <v>0</v>
      </c>
      <c r="D32" s="42" t="s">
        <v>2</v>
      </c>
      <c r="E32" s="17"/>
      <c r="F32" s="43"/>
    </row>
    <row r="33" spans="1:13" s="19" customFormat="1" ht="15" customHeight="1" x14ac:dyDescent="0.2">
      <c r="A33" s="65" t="s">
        <v>66</v>
      </c>
      <c r="B33" s="20" t="s">
        <v>11</v>
      </c>
      <c r="C33" s="34">
        <f>'[21]Plato Vsebina popisa'!$D$23</f>
        <v>0</v>
      </c>
      <c r="D33" s="42" t="s">
        <v>2</v>
      </c>
      <c r="E33" s="17"/>
      <c r="F33" s="43"/>
    </row>
    <row r="34" spans="1:13" s="19" customFormat="1" ht="15" customHeight="1" x14ac:dyDescent="0.2">
      <c r="A34" s="66"/>
      <c r="B34" s="22"/>
      <c r="C34" s="24"/>
      <c r="D34" s="44"/>
      <c r="E34" s="17"/>
      <c r="F34" s="44"/>
    </row>
    <row r="35" spans="1:13" customFormat="1" ht="20.25" x14ac:dyDescent="0.25">
      <c r="A35" s="64" t="s">
        <v>12</v>
      </c>
      <c r="B35" s="14" t="s">
        <v>13</v>
      </c>
      <c r="C35" s="24"/>
      <c r="D35" s="43"/>
      <c r="E35" s="18">
        <f>SUM(C36)</f>
        <v>0</v>
      </c>
      <c r="F35" s="18" t="s">
        <v>2</v>
      </c>
      <c r="G35" s="1"/>
      <c r="H35" s="1"/>
      <c r="I35" s="1"/>
      <c r="J35" s="1"/>
      <c r="K35" s="1"/>
      <c r="L35" s="1"/>
      <c r="M35" s="1"/>
    </row>
    <row r="36" spans="1:13" s="19" customFormat="1" ht="15" customHeight="1" x14ac:dyDescent="0.2">
      <c r="A36" s="65" t="s">
        <v>67</v>
      </c>
      <c r="B36" s="21" t="s">
        <v>14</v>
      </c>
      <c r="C36" s="34">
        <f>'[22]Tehnologija - Vsebina popisa'!$D$23</f>
        <v>0</v>
      </c>
      <c r="D36" s="42" t="s">
        <v>2</v>
      </c>
      <c r="E36" s="17"/>
      <c r="F36" s="43"/>
    </row>
    <row r="37" spans="1:13" s="19" customFormat="1" ht="15" customHeight="1" x14ac:dyDescent="0.2">
      <c r="A37" s="65"/>
      <c r="B37" s="21"/>
      <c r="C37" s="36"/>
      <c r="D37" s="45"/>
      <c r="E37" s="17"/>
      <c r="F37" s="43"/>
    </row>
    <row r="38" spans="1:13" s="19" customFormat="1" ht="17.100000000000001" customHeight="1" x14ac:dyDescent="0.2">
      <c r="A38" s="65"/>
      <c r="B38" s="21" t="s">
        <v>33</v>
      </c>
      <c r="C38" s="36"/>
      <c r="D38" s="45"/>
      <c r="E38" s="17"/>
      <c r="F38" s="43"/>
    </row>
    <row r="39" spans="1:13" s="19" customFormat="1" ht="20.25" x14ac:dyDescent="0.2">
      <c r="A39" s="67" t="s">
        <v>17</v>
      </c>
      <c r="B39" s="48" t="s">
        <v>31</v>
      </c>
      <c r="C39" s="24"/>
      <c r="D39" s="43"/>
      <c r="E39" s="62"/>
      <c r="F39" s="18" t="s">
        <v>2</v>
      </c>
    </row>
    <row r="40" spans="1:13" s="19" customFormat="1" ht="15" customHeight="1" x14ac:dyDescent="0.2">
      <c r="A40" s="65" t="s">
        <v>68</v>
      </c>
      <c r="B40" s="21" t="s">
        <v>18</v>
      </c>
      <c r="C40" s="61"/>
      <c r="D40" s="42" t="s">
        <v>2</v>
      </c>
      <c r="E40" s="17"/>
      <c r="F40" s="43"/>
    </row>
    <row r="41" spans="1:13" s="19" customFormat="1" ht="15" customHeight="1" x14ac:dyDescent="0.2">
      <c r="A41" s="65" t="s">
        <v>69</v>
      </c>
      <c r="B41" s="21" t="s">
        <v>19</v>
      </c>
      <c r="C41" s="61"/>
      <c r="D41" s="42" t="s">
        <v>2</v>
      </c>
      <c r="E41" s="17"/>
      <c r="F41" s="43"/>
    </row>
    <row r="42" spans="1:13" s="19" customFormat="1" ht="15" customHeight="1" x14ac:dyDescent="0.2">
      <c r="A42" s="65" t="s">
        <v>70</v>
      </c>
      <c r="B42" s="21" t="s">
        <v>20</v>
      </c>
      <c r="C42" s="61"/>
      <c r="D42" s="42" t="s">
        <v>2</v>
      </c>
      <c r="E42" s="17"/>
      <c r="F42" s="43"/>
    </row>
    <row r="43" spans="1:13" s="19" customFormat="1" ht="15" customHeight="1" x14ac:dyDescent="0.2">
      <c r="A43" s="65" t="s">
        <v>71</v>
      </c>
      <c r="B43" s="21" t="s">
        <v>21</v>
      </c>
      <c r="C43" s="61"/>
      <c r="D43" s="42" t="s">
        <v>2</v>
      </c>
      <c r="E43" s="17"/>
      <c r="F43" s="43"/>
    </row>
    <row r="44" spans="1:13" s="19" customFormat="1" ht="15" customHeight="1" x14ac:dyDescent="0.2">
      <c r="A44" s="65" t="s">
        <v>72</v>
      </c>
      <c r="B44" s="21" t="s">
        <v>30</v>
      </c>
      <c r="C44" s="61"/>
      <c r="D44" s="42" t="s">
        <v>2</v>
      </c>
      <c r="E44" s="17"/>
      <c r="F44" s="43"/>
    </row>
    <row r="45" spans="1:13" s="19" customFormat="1" ht="15" customHeight="1" x14ac:dyDescent="0.2">
      <c r="A45" s="65" t="s">
        <v>73</v>
      </c>
      <c r="B45" s="21" t="s">
        <v>29</v>
      </c>
      <c r="C45" s="61"/>
      <c r="D45" s="42" t="s">
        <v>2</v>
      </c>
      <c r="E45" s="17"/>
      <c r="F45" s="43"/>
    </row>
    <row r="46" spans="1:13" s="19" customFormat="1" ht="15" customHeight="1" x14ac:dyDescent="0.2">
      <c r="A46" s="51"/>
      <c r="B46" s="21"/>
      <c r="C46" s="36"/>
      <c r="D46" s="45"/>
      <c r="E46" s="17"/>
      <c r="F46" s="43"/>
    </row>
    <row r="47" spans="1:13" s="19" customFormat="1" ht="16.5" thickBot="1" x14ac:dyDescent="0.25">
      <c r="A47" s="53"/>
      <c r="B47" s="25" t="s">
        <v>42</v>
      </c>
      <c r="C47" s="37"/>
      <c r="D47" s="26"/>
      <c r="E47" s="26">
        <f>E9+E20+E28+E35</f>
        <v>0</v>
      </c>
      <c r="F47" s="46" t="s">
        <v>2</v>
      </c>
    </row>
    <row r="48" spans="1:13" s="27" customFormat="1" ht="17.100000000000001" customHeight="1" thickTop="1" x14ac:dyDescent="0.25">
      <c r="A48" s="54"/>
      <c r="B48" s="28" t="s">
        <v>15</v>
      </c>
      <c r="C48" s="59">
        <v>0.22</v>
      </c>
      <c r="D48" s="31"/>
      <c r="E48" s="29">
        <f>ROUND(E47*C48,2)</f>
        <v>0</v>
      </c>
      <c r="F48" s="60" t="s">
        <v>2</v>
      </c>
    </row>
    <row r="49" spans="1:13" s="30" customFormat="1" ht="17.100000000000001" customHeight="1" thickBot="1" x14ac:dyDescent="0.25">
      <c r="A49" s="53"/>
      <c r="B49" s="25" t="s">
        <v>43</v>
      </c>
      <c r="C49" s="37"/>
      <c r="D49" s="26"/>
      <c r="E49" s="26">
        <f>+E48+E47</f>
        <v>0</v>
      </c>
      <c r="F49" s="46" t="s">
        <v>2</v>
      </c>
    </row>
    <row r="50" spans="1:13" s="27" customFormat="1" ht="17.100000000000001" customHeight="1" thickTop="1" x14ac:dyDescent="0.25">
      <c r="A50" s="55"/>
      <c r="B50" s="28"/>
      <c r="C50" s="31"/>
      <c r="D50" s="29"/>
      <c r="E50" s="29"/>
      <c r="F50" s="47"/>
    </row>
    <row r="51" spans="1:13" s="30" customFormat="1" ht="17.100000000000001" customHeight="1" x14ac:dyDescent="0.2">
      <c r="A51" s="55"/>
      <c r="B51" s="28"/>
      <c r="C51" s="31"/>
      <c r="D51" s="29"/>
      <c r="E51" s="29"/>
      <c r="F51" s="47"/>
    </row>
    <row r="52" spans="1:13" s="30" customFormat="1" ht="17.100000000000001" customHeight="1" x14ac:dyDescent="0.2">
      <c r="A52" s="23"/>
      <c r="B52" s="32"/>
      <c r="C52" s="24"/>
      <c r="D52" s="24"/>
      <c r="E52" s="17"/>
      <c r="F52" s="44"/>
    </row>
    <row r="53" spans="1:13" customFormat="1" ht="17.100000000000001" customHeight="1" x14ac:dyDescent="0.25">
      <c r="A53" s="52"/>
      <c r="B53" s="32"/>
      <c r="C53" s="24"/>
      <c r="D53" s="24"/>
      <c r="E53" s="17"/>
      <c r="F53" s="44"/>
      <c r="G53" s="1"/>
      <c r="H53" s="1"/>
      <c r="I53" s="1"/>
      <c r="J53" s="1"/>
      <c r="K53" s="1"/>
      <c r="L53" s="1"/>
      <c r="M53" s="1"/>
    </row>
    <row r="54" spans="1:13" customFormat="1" ht="17.100000000000001" customHeight="1" x14ac:dyDescent="0.25">
      <c r="A54" s="52"/>
      <c r="B54" s="32"/>
      <c r="C54" s="24"/>
      <c r="D54" s="24"/>
      <c r="E54" s="17"/>
      <c r="F54" s="44"/>
      <c r="G54" s="1"/>
      <c r="H54" s="1"/>
      <c r="I54" s="1"/>
      <c r="J54" s="1"/>
      <c r="K54" s="1"/>
      <c r="L54" s="1"/>
      <c r="M54" s="1"/>
    </row>
    <row r="55" spans="1:13" customFormat="1" ht="17.100000000000001" customHeight="1" x14ac:dyDescent="0.25">
      <c r="A55" s="52"/>
      <c r="B55" s="32"/>
      <c r="C55" s="24"/>
      <c r="D55" s="24"/>
      <c r="E55" s="17"/>
      <c r="F55" s="44"/>
      <c r="G55" s="1"/>
      <c r="H55" s="1"/>
      <c r="I55" s="1"/>
      <c r="J55" s="1"/>
      <c r="K55" s="1"/>
      <c r="L55" s="1"/>
      <c r="M55" s="1"/>
    </row>
    <row r="56" spans="1:13" customFormat="1" ht="17.100000000000001" customHeight="1" x14ac:dyDescent="0.25">
      <c r="A56" s="52"/>
      <c r="B56" s="32"/>
      <c r="C56" s="24"/>
      <c r="D56" s="24"/>
      <c r="E56" s="17"/>
      <c r="F56" s="44"/>
      <c r="G56" s="1"/>
      <c r="H56" s="1"/>
      <c r="I56" s="1"/>
      <c r="J56" s="1"/>
      <c r="K56" s="1"/>
      <c r="L56" s="1"/>
      <c r="M56" s="1"/>
    </row>
    <row r="57" spans="1:13" customFormat="1" ht="17.100000000000001" customHeight="1" x14ac:dyDescent="0.25">
      <c r="A57" s="56"/>
      <c r="B57" s="33"/>
      <c r="C57" s="24"/>
      <c r="D57" s="24"/>
      <c r="E57" s="17"/>
      <c r="F57" s="44"/>
      <c r="G57" s="1"/>
      <c r="H57" s="1"/>
      <c r="I57" s="1"/>
      <c r="J57" s="1"/>
      <c r="K57" s="1"/>
      <c r="L57" s="1"/>
      <c r="M57" s="1"/>
    </row>
  </sheetData>
  <sheetProtection algorithmName="SHA-512" hashValue="4+sVlA9AnJtt2/4z+vJGKoDYMriz/LDpNBhzd9hmXodFzcaUE53gj8ii5Kvltk4za4cOn1Yvhb3KJjMqKTyL+g==" saltValue="cDhXw9vbwioYzDhnH34MMQ==" spinCount="100000" sheet="1" objects="1" scenarios="1" formatColumns="0" formatRows="0"/>
  <pageMargins left="0.98425196850393704" right="0.15748031496062992" top="0.98425196850393704" bottom="0.98425196850393704" header="0.51181102362204722" footer="0.39370078740157483"/>
  <pageSetup paperSize="9" scale="90" fitToWidth="0" fitToHeight="0" orientation="portrait" r:id="rId1"/>
  <headerFooter alignWithMargins="0">
    <oddHeader>&amp;L&amp;"Tahoma,Navadno"&amp;9      Št. projekta: NRVB-B052/058&amp;C&amp;G&amp;R&amp;"Tahoma,Navadno"&amp;9 0 -  &amp;P/&amp;N</oddHeader>
    <oddFooter>&amp;L      ______________________________________________________
       Datoteka:  &amp;F - &amp;A&amp;R   __________________________________________ 
                            Datum: marec 2023</oddFooter>
  </headerFooter>
  <legacyDrawingHF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946B3B7FAF90D843860267F51D9F8A11" ma:contentTypeVersion="8" ma:contentTypeDescription="Ustvari nov dokument." ma:contentTypeScope="" ma:versionID="5b74489ffbcdc28f16ef045f746bba74">
  <xsd:schema xmlns:xsd="http://www.w3.org/2001/XMLSchema" xmlns:xs="http://www.w3.org/2001/XMLSchema" xmlns:p="http://schemas.microsoft.com/office/2006/metadata/properties" xmlns:ns2="98ab2ec7-ad67-46d5-9134-de17a704f837" targetNamespace="http://schemas.microsoft.com/office/2006/metadata/properties" ma:root="true" ma:fieldsID="5c188dd52048a8f1d5e98380fe588b22" ns2:_="">
    <xsd:import namespace="98ab2ec7-ad67-46d5-9134-de17a704f83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OCR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8ab2ec7-ad67-46d5-9134-de17a704f83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GenerationTime" ma:index="11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2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3" nillable="true" ma:displayName="MediaServiceDateTaken" ma:hidden="true" ma:internalName="MediaServiceDateTaken" ma:readOnly="true">
      <xsd:simpleType>
        <xsd:restriction base="dms:Text"/>
      </xsd:simple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Vrsta vsebine"/>
        <xsd:element ref="dc:title" minOccurs="0" maxOccurs="1" ma:index="4" ma:displayName="Naslov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95C5E22B-1EE4-4072-9F34-61153BB91ACD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98ab2ec7-ad67-46d5-9134-de17a704f83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CCD449F7-196B-4517-BA6C-CB7FDF5C9471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AABBCF81-7CB1-4769-BA64-CEB9DBA1949A}">
  <ds:schemaRefs>
    <ds:schemaRef ds:uri="98ab2ec7-ad67-46d5-9134-de17a704f837"/>
    <ds:schemaRef ds:uri="http://schemas.openxmlformats.org/package/2006/metadata/core-properties"/>
    <ds:schemaRef ds:uri="http://schemas.microsoft.com/office/2006/documentManagement/types"/>
    <ds:schemaRef ds:uri="http://schemas.microsoft.com/office/2006/metadata/properties"/>
    <ds:schemaRef ds:uri="http://www.w3.org/XML/1998/namespace"/>
    <ds:schemaRef ds:uri="http://purl.org/dc/elements/1.1/"/>
    <ds:schemaRef ds:uri="http://schemas.microsoft.com/office/infopath/2007/PartnerControls"/>
    <ds:schemaRef ds:uri="http://purl.org/dc/dcmitype/"/>
    <ds:schemaRef ds:uri="http://purl.org/dc/terms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1</vt:i4>
      </vt:variant>
      <vt:variant>
        <vt:lpstr>Imenovani obsegi</vt:lpstr>
      </vt:variant>
      <vt:variant>
        <vt:i4>1</vt:i4>
      </vt:variant>
    </vt:vector>
  </HeadingPairs>
  <TitlesOfParts>
    <vt:vector size="2" baseType="lpstr">
      <vt:lpstr>G+E+S dela</vt:lpstr>
      <vt:lpstr>'G+E+S dela'!Področje_tiskanja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Anton Kastelic</dc:creator>
  <cp:lastModifiedBy>Samo Hrvatin</cp:lastModifiedBy>
  <cp:lastPrinted>2023-04-14T10:13:54Z</cp:lastPrinted>
  <dcterms:created xsi:type="dcterms:W3CDTF">2019-12-19T06:51:00Z</dcterms:created>
  <dcterms:modified xsi:type="dcterms:W3CDTF">2023-11-07T08:21:06Z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0x010100946B3B7FAF90D843860267F51D9F8A11</vt:lpwstr>
  </property>
</Properties>
</file>